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Growth assay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C16" i="1"/>
  <c r="B16" i="1"/>
  <c r="D15" i="1"/>
  <c r="C15" i="1"/>
  <c r="B15" i="1"/>
  <c r="D14" i="1"/>
  <c r="C14" i="1"/>
  <c r="B14" i="1"/>
</calcChain>
</file>

<file path=xl/sharedStrings.xml><?xml version="1.0" encoding="utf-8"?>
<sst xmlns="http://schemas.openxmlformats.org/spreadsheetml/2006/main" count="13" uniqueCount="7">
  <si>
    <t>24 Hours</t>
    <phoneticPr fontId="1" type="noConversion"/>
  </si>
  <si>
    <t>48 Hours</t>
    <phoneticPr fontId="1" type="noConversion"/>
  </si>
  <si>
    <t>72 Hours</t>
    <phoneticPr fontId="1" type="noConversion"/>
  </si>
  <si>
    <t>MCF-7</t>
    <phoneticPr fontId="1" type="noConversion"/>
  </si>
  <si>
    <t>MDA-MB-436</t>
    <phoneticPr fontId="1" type="noConversion"/>
  </si>
  <si>
    <t>SEM</t>
    <phoneticPr fontId="1" type="noConversion"/>
  </si>
  <si>
    <t>MDA-MB-231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</si>
</sst>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Growth assay</a:t>
            </a:r>
            <a:r>
              <a:rPr lang="en-NZ" altLang="zh-TW" baseline="0"/>
              <a:t> of MDA-MB-436, MDA-MB-231, and MCF-7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MCF-7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Sheet1!$B$15:$D$15</c:f>
                <c:numCache>
                  <c:formatCode>General</c:formatCode>
                  <c:ptCount val="3"/>
                  <c:pt idx="0">
                    <c:v>15.675477239353899</c:v>
                  </c:pt>
                  <c:pt idx="1">
                    <c:v>2.49632892804699</c:v>
                  </c:pt>
                  <c:pt idx="2">
                    <c:v>1.3215859030837001</c:v>
                  </c:pt>
                </c:numCache>
              </c:numRef>
            </c:plus>
            <c:minus>
              <c:numRef>
                <c:f>Sheet1!$B$15:$D$15</c:f>
                <c:numCache>
                  <c:formatCode>General</c:formatCode>
                  <c:ptCount val="3"/>
                  <c:pt idx="0">
                    <c:v>15.675477239353899</c:v>
                  </c:pt>
                  <c:pt idx="1">
                    <c:v>2.49632892804699</c:v>
                  </c:pt>
                  <c:pt idx="2">
                    <c:v>1.3215859030837001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Sheet1!$B$2:$D$2</c:f>
              <c:strCache>
                <c:ptCount val="3"/>
                <c:pt idx="0">
                  <c:v>24 Hours</c:v>
                </c:pt>
                <c:pt idx="1">
                  <c:v>48 Hours</c:v>
                </c:pt>
                <c:pt idx="2">
                  <c:v>72 Hours</c:v>
                </c:pt>
              </c:strCache>
            </c:strRef>
          </c:cat>
          <c:val>
            <c:numRef>
              <c:f>Sheet1!$B$3:$D$3</c:f>
              <c:numCache>
                <c:formatCode>General</c:formatCode>
                <c:ptCount val="3"/>
                <c:pt idx="0">
                  <c:v>19.600000000000001</c:v>
                </c:pt>
                <c:pt idx="1">
                  <c:v>21.1</c:v>
                </c:pt>
                <c:pt idx="2">
                  <c:v>56.4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MDA-MB-436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Sheet1!$B$14:$D$14</c:f>
                <c:numCache>
                  <c:formatCode>General</c:formatCode>
                  <c:ptCount val="3"/>
                  <c:pt idx="0">
                    <c:v>6.782661782661779</c:v>
                  </c:pt>
                  <c:pt idx="1">
                    <c:v>2.4420024420024302</c:v>
                  </c:pt>
                  <c:pt idx="2">
                    <c:v>14.835164835164798</c:v>
                  </c:pt>
                </c:numCache>
              </c:numRef>
            </c:plus>
            <c:minus>
              <c:numRef>
                <c:f>Sheet1!$B$14:$D$14</c:f>
                <c:numCache>
                  <c:formatCode>General</c:formatCode>
                  <c:ptCount val="3"/>
                  <c:pt idx="0">
                    <c:v>6.782661782661779</c:v>
                  </c:pt>
                  <c:pt idx="1">
                    <c:v>2.4420024420024302</c:v>
                  </c:pt>
                  <c:pt idx="2">
                    <c:v>14.835164835164798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Sheet1!$B$2:$D$2</c:f>
              <c:strCache>
                <c:ptCount val="3"/>
                <c:pt idx="0">
                  <c:v>24 Hours</c:v>
                </c:pt>
                <c:pt idx="1">
                  <c:v>48 Hours</c:v>
                </c:pt>
                <c:pt idx="2">
                  <c:v>72 Hours</c:v>
                </c:pt>
              </c:strCache>
            </c:strRef>
          </c:cat>
          <c:val>
            <c:numRef>
              <c:f>Sheet1!$B$4:$D$4</c:f>
              <c:numCache>
                <c:formatCode>General</c:formatCode>
                <c:ptCount val="3"/>
                <c:pt idx="0">
                  <c:v>62.74</c:v>
                </c:pt>
                <c:pt idx="1">
                  <c:v>92.8</c:v>
                </c:pt>
                <c:pt idx="2">
                  <c:v>89.9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MDA-MB-231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Sheet1!$B$16:$D$16</c:f>
                <c:numCache>
                  <c:formatCode>General</c:formatCode>
                  <c:ptCount val="3"/>
                  <c:pt idx="0">
                    <c:v>6.6236752770727199</c:v>
                  </c:pt>
                  <c:pt idx="1">
                    <c:v>9.5528003374035499</c:v>
                  </c:pt>
                  <c:pt idx="2">
                    <c:v>15.433074145280202</c:v>
                  </c:pt>
                </c:numCache>
              </c:numRef>
            </c:plus>
            <c:minus>
              <c:numRef>
                <c:f>Sheet1!$B$16:$D$16</c:f>
                <c:numCache>
                  <c:formatCode>General</c:formatCode>
                  <c:ptCount val="3"/>
                  <c:pt idx="0">
                    <c:v>6.6236752770727199</c:v>
                  </c:pt>
                  <c:pt idx="1">
                    <c:v>9.5528003374035499</c:v>
                  </c:pt>
                  <c:pt idx="2">
                    <c:v>15.433074145280202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Sheet1!$B$2:$D$2</c:f>
              <c:strCache>
                <c:ptCount val="3"/>
                <c:pt idx="0">
                  <c:v>24 Hours</c:v>
                </c:pt>
                <c:pt idx="1">
                  <c:v>48 Hours</c:v>
                </c:pt>
                <c:pt idx="2">
                  <c:v>72 Hours</c:v>
                </c:pt>
              </c:strCache>
            </c:strRef>
          </c:cat>
          <c:val>
            <c:numRef>
              <c:f>Sheet1!$B$5:$D$5</c:f>
              <c:numCache>
                <c:formatCode>General</c:formatCode>
                <c:ptCount val="3"/>
                <c:pt idx="0">
                  <c:v>81</c:v>
                </c:pt>
                <c:pt idx="1">
                  <c:v>175</c:v>
                </c:pt>
                <c:pt idx="2">
                  <c:v>223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694768"/>
        <c:axId val="333690848"/>
      </c:lineChart>
      <c:catAx>
        <c:axId val="33369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3690848"/>
        <c:crosses val="autoZero"/>
        <c:auto val="1"/>
        <c:lblAlgn val="ctr"/>
        <c:lblOffset val="100"/>
        <c:noMultiLvlLbl val="0"/>
      </c:catAx>
      <c:valAx>
        <c:axId val="33369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%</a:t>
                </a:r>
                <a:r>
                  <a:rPr lang="zh-TW" altLang="en-US"/>
                  <a:t> </a:t>
                </a:r>
                <a:r>
                  <a:rPr lang="en-US" altLang="zh-TW"/>
                  <a:t>of cells relative the amount</a:t>
                </a:r>
                <a:r>
                  <a:rPr lang="en-US" altLang="zh-TW" baseline="0"/>
                  <a:t> plate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3694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2</xdr:row>
      <xdr:rowOff>52386</xdr:rowOff>
    </xdr:from>
    <xdr:to>
      <xdr:col>15</xdr:col>
      <xdr:colOff>571500</xdr:colOff>
      <xdr:row>18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tabSelected="1" workbookViewId="0">
      <selection activeCell="R7" sqref="R7"/>
    </sheetView>
  </sheetViews>
  <sheetFormatPr defaultRowHeight="15.75" x14ac:dyDescent="0.25"/>
  <cols>
    <col min="1" max="1" width="15.42578125" customWidth="1"/>
    <col min="2" max="2" width="10" bestFit="1" customWidth="1"/>
    <col min="4" max="4" width="10" bestFit="1" customWidth="1"/>
  </cols>
  <sheetData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t="s">
        <v>3</v>
      </c>
      <c r="B3" s="1">
        <v>19.600000000000001</v>
      </c>
      <c r="C3" s="1">
        <v>21.1</v>
      </c>
      <c r="D3" s="1">
        <v>56.4</v>
      </c>
    </row>
    <row r="4" spans="1:4" x14ac:dyDescent="0.25">
      <c r="A4" t="s">
        <v>4</v>
      </c>
      <c r="B4" s="1">
        <v>62.74</v>
      </c>
      <c r="C4" s="1">
        <v>92.8</v>
      </c>
      <c r="D4" s="1">
        <v>89.9</v>
      </c>
    </row>
    <row r="5" spans="1:4" x14ac:dyDescent="0.25">
      <c r="A5" t="s">
        <v>6</v>
      </c>
      <c r="B5">
        <v>81</v>
      </c>
      <c r="C5">
        <v>175</v>
      </c>
      <c r="D5">
        <v>223</v>
      </c>
    </row>
    <row r="13" spans="1:4" x14ac:dyDescent="0.25">
      <c r="A13" t="s">
        <v>5</v>
      </c>
      <c r="B13" t="s">
        <v>0</v>
      </c>
      <c r="C13" t="s">
        <v>1</v>
      </c>
      <c r="D13" t="s">
        <v>2</v>
      </c>
    </row>
    <row r="14" spans="1:4" x14ac:dyDescent="0.25">
      <c r="A14" t="s">
        <v>3</v>
      </c>
      <c r="B14" s="1">
        <f xml:space="preserve"> 6.78266178266178%*100</f>
        <v>6.782661782661779</v>
      </c>
      <c r="C14" s="1">
        <f xml:space="preserve"> 2.44200244200243%*100</f>
        <v>2.4420024420024302</v>
      </c>
      <c r="D14" s="1">
        <f xml:space="preserve"> 14.8351648351648%*100</f>
        <v>14.835164835164798</v>
      </c>
    </row>
    <row r="15" spans="1:4" x14ac:dyDescent="0.25">
      <c r="A15" t="s">
        <v>4</v>
      </c>
      <c r="B15" s="1">
        <f>15.6754772393539%*100</f>
        <v>15.675477239353899</v>
      </c>
      <c r="C15" s="1">
        <f>2.49632892804699%*100</f>
        <v>2.49632892804699</v>
      </c>
      <c r="D15" s="1">
        <f>1.3215859030837%*100</f>
        <v>1.3215859030837001</v>
      </c>
    </row>
    <row r="16" spans="1:4" x14ac:dyDescent="0.25">
      <c r="A16" t="s">
        <v>6</v>
      </c>
      <c r="B16">
        <f>0.0662367527707272*100</f>
        <v>6.6236752770727199</v>
      </c>
      <c r="C16">
        <f>0.0955280033740355*100</f>
        <v>9.5528003374035499</v>
      </c>
      <c r="D16">
        <f>0.154330741452802*100</f>
        <v>15.433074145280202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2015-03-31T11:40:00Z</dcterms:created>
  <dcterms:modified xsi:type="dcterms:W3CDTF">2016-01-31T22:47:11Z</dcterms:modified>
</cp:coreProperties>
</file>